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60" yWindow="390" windowWidth="15480" windowHeight="11580"/>
  </bookViews>
  <sheets>
    <sheet name="Общий" sheetId="1" r:id="rId1"/>
  </sheets>
  <definedNames>
    <definedName name="_xlnm._FilterDatabase" localSheetId="0" hidden="1">Общий!$A$3:$AD$3</definedName>
  </definedNames>
  <calcPr calcId="145621"/>
</workbook>
</file>

<file path=xl/calcChain.xml><?xml version="1.0" encoding="utf-8"?>
<calcChain xmlns="http://schemas.openxmlformats.org/spreadsheetml/2006/main">
  <c r="V5" i="1"/>
  <c r="V4"/>
  <c r="R4"/>
  <c r="S4"/>
  <c r="R5"/>
  <c r="S5"/>
  <c r="O6"/>
  <c r="S6"/>
  <c r="R6"/>
  <c r="T5"/>
  <c r="T4"/>
  <c r="T6"/>
</calcChain>
</file>

<file path=xl/sharedStrings.xml><?xml version="1.0" encoding="utf-8"?>
<sst xmlns="http://schemas.openxmlformats.org/spreadsheetml/2006/main" count="85" uniqueCount="72">
  <si>
    <t>№
п/п</t>
  </si>
  <si>
    <t>Идентификатор</t>
  </si>
  <si>
    <t>Маркировка</t>
  </si>
  <si>
    <t>Наименование оборудования, закладываемого в проект</t>
  </si>
  <si>
    <t>Марка оборудования, закладываемого в проект</t>
  </si>
  <si>
    <t>Тех.хар-ки оборудования</t>
  </si>
  <si>
    <t>ГОСТ, ТУ, чертеж</t>
  </si>
  <si>
    <t>Поз.</t>
  </si>
  <si>
    <t>ИТТ</t>
  </si>
  <si>
    <t>Кол-во по проекту</t>
  </si>
  <si>
    <t>Класс безопасности</t>
  </si>
  <si>
    <t>Категория сейсмостойкости</t>
  </si>
  <si>
    <t>Смета</t>
  </si>
  <si>
    <t>Примечание</t>
  </si>
  <si>
    <t>Ед.измерения</t>
  </si>
  <si>
    <t>Здание</t>
  </si>
  <si>
    <t>Срок поставки</t>
  </si>
  <si>
    <t>Цена за ед., без НДС, руб</t>
  </si>
  <si>
    <t>Сумма без НДС, руб</t>
  </si>
  <si>
    <t>Сумма с НДС, руб</t>
  </si>
  <si>
    <t>Номер заказной спецификации (задания заводу)</t>
  </si>
  <si>
    <t>Разработчик ПСД</t>
  </si>
  <si>
    <t>Завод-изготовитель</t>
  </si>
  <si>
    <t>Мат/обор</t>
  </si>
  <si>
    <t>Сумма НДС, руб</t>
  </si>
  <si>
    <t>28</t>
  </si>
  <si>
    <t>29</t>
  </si>
  <si>
    <t>30</t>
  </si>
  <si>
    <t>Категория ОК</t>
  </si>
  <si>
    <t>Мат. корпуса</t>
  </si>
  <si>
    <t>Приложение №1 к Договору ________________________от__________________</t>
  </si>
  <si>
    <t>1</t>
  </si>
  <si>
    <t>13.ИСУП.104252553</t>
  </si>
  <si>
    <t>10SBB21BB001</t>
  </si>
  <si>
    <t>Бак контроля объемной активности горячего водоснабжения</t>
  </si>
  <si>
    <t/>
  </si>
  <si>
    <t>V=1,7 м3</t>
  </si>
  <si>
    <t>3Н</t>
  </si>
  <si>
    <t>II</t>
  </si>
  <si>
    <t>BEL_101124077</t>
  </si>
  <si>
    <t>BLR1.B.110.&amp;.&amp;&amp;&amp;&amp;&amp;&amp;.&amp;&amp;&amp;&amp;&amp;.000.MD.0007</t>
  </si>
  <si>
    <t>9</t>
  </si>
  <si>
    <t>шт</t>
  </si>
  <si>
    <t>Здание теплофикации (10UNC) бл.1</t>
  </si>
  <si>
    <t>UNC, отм. +7,80 обслуживаемое</t>
  </si>
  <si>
    <t>оборудование</t>
  </si>
  <si>
    <t>980</t>
  </si>
  <si>
    <t>2</t>
  </si>
  <si>
    <t>13.ИСУП.104223251</t>
  </si>
  <si>
    <t>10NDA30BB001</t>
  </si>
  <si>
    <t>Бак контроля объемной активности сетевой воды теплофикационной установки</t>
  </si>
  <si>
    <t>ЛСР3-63.1-201</t>
  </si>
  <si>
    <t>Здание теплофикации (10UNC)</t>
  </si>
  <si>
    <t>UNC, oтm. +7,80 oбcлyживaemoe</t>
  </si>
  <si>
    <t>угл. ст.</t>
  </si>
  <si>
    <t>Итого:</t>
  </si>
  <si>
    <t>ПОДПИСИ СТОРОН</t>
  </si>
  <si>
    <t>От Покупателя:</t>
  </si>
  <si>
    <t>От Поставщика:</t>
  </si>
  <si>
    <t>_____________________________/_______________________</t>
  </si>
  <si>
    <t>м.п.</t>
  </si>
  <si>
    <t>Масса единицы*</t>
  </si>
  <si>
    <t>* Масса оборудования уточняется по результатам проектирования</t>
  </si>
  <si>
    <t>Стоимость оборудования в ЛСР в явном виде отсутствует, стоимость принята по договору аналогу 40/32-1/1295 /3395-11 от 27.12.2011</t>
  </si>
  <si>
    <t>17</t>
  </si>
  <si>
    <t>18</t>
  </si>
  <si>
    <t>19</t>
  </si>
  <si>
    <t>20</t>
  </si>
  <si>
    <t>21</t>
  </si>
  <si>
    <t>22</t>
  </si>
  <si>
    <t>Срок доставки</t>
  </si>
  <si>
    <t>Спецификация на поставку баков контроля объемной активности. Энергоблок №1</t>
  </si>
</sst>
</file>

<file path=xl/styles.xml><?xml version="1.0" encoding="utf-8"?>
<styleSheet xmlns="http://schemas.openxmlformats.org/spreadsheetml/2006/main">
  <numFmts count="1">
    <numFmt numFmtId="164" formatCode="dd/mm/yy;@"/>
  </numFmts>
  <fonts count="4">
    <font>
      <sz val="10"/>
      <name val="Arial Cyr"/>
      <charset val="204"/>
    </font>
    <font>
      <sz val="10"/>
      <name val="Helv"/>
      <charset val="204"/>
    </font>
    <font>
      <sz val="12"/>
      <name val="Arial"/>
      <family val="2"/>
      <charset val="204"/>
    </font>
    <font>
      <b/>
      <sz val="12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33">
    <xf numFmtId="0" fontId="0" fillId="0" borderId="0" xfId="0"/>
    <xf numFmtId="0" fontId="2" fillId="0" borderId="0" xfId="0" applyFont="1" applyAlignment="1"/>
    <xf numFmtId="49" fontId="3" fillId="0" borderId="1" xfId="0" applyNumberFormat="1" applyFont="1" applyBorder="1" applyAlignment="1">
      <alignment horizontal="center" vertical="center" wrapText="1"/>
    </xf>
    <xf numFmtId="1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0" xfId="0" applyNumberFormat="1" applyFont="1" applyAlignment="1">
      <alignment horizontal="center" vertical="center" wrapText="1"/>
    </xf>
    <xf numFmtId="0" fontId="2" fillId="0" borderId="0" xfId="0" applyFont="1" applyAlignment="1">
      <alignment wrapText="1"/>
    </xf>
    <xf numFmtId="49" fontId="2" fillId="0" borderId="2" xfId="0" applyNumberFormat="1" applyFont="1" applyBorder="1" applyAlignment="1">
      <alignment horizontal="center" vertical="center" wrapText="1"/>
    </xf>
    <xf numFmtId="49" fontId="2" fillId="0" borderId="0" xfId="0" applyNumberFormat="1" applyFont="1" applyAlignment="1">
      <alignment horizontal="center" vertical="center" wrapText="1"/>
    </xf>
    <xf numFmtId="1" fontId="2" fillId="0" borderId="0" xfId="0" applyNumberFormat="1" applyFont="1" applyAlignment="1">
      <alignment horizontal="center" vertical="center" wrapText="1"/>
    </xf>
    <xf numFmtId="4" fontId="2" fillId="0" borderId="0" xfId="0" applyNumberFormat="1" applyFont="1" applyAlignment="1">
      <alignment horizontal="center" vertical="center" wrapText="1"/>
    </xf>
    <xf numFmtId="164" fontId="2" fillId="0" borderId="0" xfId="0" applyNumberFormat="1" applyFont="1" applyAlignment="1">
      <alignment horizontal="center" vertical="center" wrapText="1"/>
    </xf>
    <xf numFmtId="49" fontId="2" fillId="0" borderId="2" xfId="0" applyNumberFormat="1" applyFont="1" applyBorder="1" applyAlignment="1">
      <alignment horizontal="left" vertical="center" wrapText="1"/>
    </xf>
    <xf numFmtId="49" fontId="2" fillId="0" borderId="0" xfId="0" applyNumberFormat="1" applyFont="1" applyAlignment="1">
      <alignment horizontal="left" vertical="center" wrapText="1"/>
    </xf>
    <xf numFmtId="49" fontId="2" fillId="0" borderId="1" xfId="0" applyNumberFormat="1" applyFont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1" fontId="2" fillId="0" borderId="1" xfId="0" applyNumberFormat="1" applyFont="1" applyBorder="1" applyAlignment="1">
      <alignment horizontal="center" vertical="center" wrapText="1"/>
    </xf>
    <xf numFmtId="4" fontId="2" fillId="0" borderId="1" xfId="0" applyNumberFormat="1" applyFont="1" applyBorder="1" applyAlignment="1">
      <alignment horizontal="center" vertical="center" wrapText="1"/>
    </xf>
    <xf numFmtId="164" fontId="2" fillId="0" borderId="1" xfId="0" applyNumberFormat="1" applyFont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left" vertical="center"/>
    </xf>
    <xf numFmtId="0" fontId="2" fillId="0" borderId="1" xfId="0" applyFont="1" applyBorder="1" applyAlignment="1">
      <alignment horizontal="left" vertical="center"/>
    </xf>
    <xf numFmtId="1" fontId="2" fillId="0" borderId="1" xfId="0" applyNumberFormat="1" applyFont="1" applyBorder="1" applyAlignment="1">
      <alignment horizontal="left" vertical="center"/>
    </xf>
    <xf numFmtId="4" fontId="2" fillId="0" borderId="1" xfId="0" applyNumberFormat="1" applyFont="1" applyBorder="1" applyAlignment="1">
      <alignment horizontal="left" vertical="center"/>
    </xf>
    <xf numFmtId="164" fontId="2" fillId="0" borderId="1" xfId="0" applyNumberFormat="1" applyFont="1" applyBorder="1" applyAlignment="1">
      <alignment horizontal="left" vertical="center"/>
    </xf>
    <xf numFmtId="49" fontId="2" fillId="0" borderId="0" xfId="0" applyNumberFormat="1" applyFont="1" applyAlignment="1">
      <alignment horizontal="left" vertical="center"/>
    </xf>
    <xf numFmtId="0" fontId="2" fillId="0" borderId="0" xfId="0" applyFont="1" applyAlignment="1">
      <alignment horizontal="left" vertical="center"/>
    </xf>
    <xf numFmtId="1" fontId="2" fillId="0" borderId="0" xfId="0" applyNumberFormat="1" applyFont="1" applyAlignment="1">
      <alignment horizontal="left" vertical="center"/>
    </xf>
    <xf numFmtId="4" fontId="2" fillId="0" borderId="0" xfId="0" applyNumberFormat="1" applyFont="1" applyAlignment="1">
      <alignment horizontal="left" vertical="center"/>
    </xf>
    <xf numFmtId="164" fontId="2" fillId="0" borderId="0" xfId="0" applyNumberFormat="1" applyFont="1" applyAlignment="1">
      <alignment horizontal="left" vertical="center"/>
    </xf>
    <xf numFmtId="49" fontId="2" fillId="0" borderId="2" xfId="0" applyNumberFormat="1" applyFont="1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</cellXfs>
  <cellStyles count="2">
    <cellStyle name="Обычный" xfId="0" builtinId="0"/>
    <cellStyle name="Стиль 1" xfId="1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D12"/>
  <sheetViews>
    <sheetView tabSelected="1" zoomScale="75" zoomScaleNormal="70" workbookViewId="0">
      <pane xSplit="4" ySplit="3" topLeftCell="I4" activePane="bottomRight" state="frozen"/>
      <selection pane="topRight" activeCell="E1" sqref="E1"/>
      <selection pane="bottomLeft" activeCell="A4" sqref="A4"/>
      <selection pane="bottomRight" activeCell="O21" sqref="O21"/>
    </sheetView>
  </sheetViews>
  <sheetFormatPr defaultRowHeight="15"/>
  <cols>
    <col min="1" max="1" width="5.28515625" style="9" customWidth="1"/>
    <col min="2" max="2" width="10.85546875" style="9" customWidth="1"/>
    <col min="3" max="3" width="10.7109375" style="9" customWidth="1"/>
    <col min="4" max="4" width="22.42578125" style="14" customWidth="1"/>
    <col min="5" max="5" width="18" style="9" customWidth="1"/>
    <col min="6" max="6" width="19.140625" style="9" customWidth="1"/>
    <col min="7" max="7" width="9.85546875" style="9" customWidth="1"/>
    <col min="8" max="8" width="8.42578125" style="9" customWidth="1"/>
    <col min="9" max="9" width="9.5703125" style="9" customWidth="1"/>
    <col min="10" max="10" width="19.42578125" style="9" customWidth="1"/>
    <col min="11" max="11" width="8.140625" style="5" customWidth="1"/>
    <col min="12" max="13" width="13.7109375" style="9" customWidth="1"/>
    <col min="14" max="14" width="8.5703125" style="9" customWidth="1"/>
    <col min="15" max="15" width="9.85546875" style="10" customWidth="1"/>
    <col min="16" max="16" width="7.85546875" style="5" customWidth="1"/>
    <col min="17" max="18" width="12.7109375" style="11" customWidth="1"/>
    <col min="19" max="20" width="15.7109375" style="11" customWidth="1"/>
    <col min="21" max="22" width="17.85546875" style="9" customWidth="1"/>
    <col min="23" max="23" width="12" style="12" customWidth="1"/>
    <col min="24" max="25" width="17" style="9" customWidth="1"/>
    <col min="26" max="26" width="12.5703125" style="9" customWidth="1"/>
    <col min="27" max="27" width="11.28515625" style="5" customWidth="1"/>
    <col min="28" max="28" width="12.42578125" style="9" customWidth="1"/>
    <col min="29" max="29" width="10.28515625" style="5" customWidth="1"/>
    <col min="30" max="30" width="11" style="5" customWidth="1"/>
    <col min="31" max="16384" width="9.140625" style="7"/>
  </cols>
  <sheetData>
    <row r="1" spans="1:30" s="1" customFormat="1" ht="15.75" customHeight="1">
      <c r="A1" s="8"/>
      <c r="B1" s="8"/>
      <c r="C1" s="8"/>
      <c r="D1" s="13"/>
      <c r="E1" s="8"/>
      <c r="F1" s="8"/>
      <c r="G1" s="31" t="s">
        <v>71</v>
      </c>
      <c r="H1" s="31"/>
      <c r="I1" s="31"/>
      <c r="J1" s="31"/>
      <c r="K1" s="31"/>
      <c r="L1" s="31"/>
      <c r="M1" s="31"/>
      <c r="N1" s="31"/>
      <c r="O1" s="31"/>
      <c r="P1" s="31"/>
      <c r="Q1" s="31"/>
      <c r="R1" s="31"/>
      <c r="S1" s="31" t="s">
        <v>30</v>
      </c>
      <c r="T1" s="32"/>
      <c r="U1" s="32"/>
      <c r="V1" s="8"/>
      <c r="W1" s="8"/>
      <c r="X1" s="8"/>
      <c r="Y1" s="8"/>
      <c r="Z1" s="8"/>
      <c r="AA1" s="8"/>
      <c r="AB1" s="9"/>
      <c r="AC1" s="5"/>
      <c r="AD1" s="5"/>
    </row>
    <row r="2" spans="1:30" s="5" customFormat="1" ht="78.75">
      <c r="A2" s="2" t="s">
        <v>0</v>
      </c>
      <c r="B2" s="2" t="s">
        <v>1</v>
      </c>
      <c r="C2" s="2" t="s">
        <v>2</v>
      </c>
      <c r="D2" s="2" t="s">
        <v>3</v>
      </c>
      <c r="E2" s="2" t="s">
        <v>4</v>
      </c>
      <c r="F2" s="2" t="s">
        <v>5</v>
      </c>
      <c r="G2" s="2" t="s">
        <v>6</v>
      </c>
      <c r="H2" s="2" t="s">
        <v>10</v>
      </c>
      <c r="I2" s="2" t="s">
        <v>11</v>
      </c>
      <c r="J2" s="2" t="s">
        <v>20</v>
      </c>
      <c r="K2" s="2" t="s">
        <v>7</v>
      </c>
      <c r="L2" s="2" t="s">
        <v>8</v>
      </c>
      <c r="M2" s="2" t="s">
        <v>12</v>
      </c>
      <c r="N2" s="2" t="s">
        <v>7</v>
      </c>
      <c r="O2" s="3" t="s">
        <v>9</v>
      </c>
      <c r="P2" s="2" t="s">
        <v>14</v>
      </c>
      <c r="Q2" s="2" t="s">
        <v>17</v>
      </c>
      <c r="R2" s="2" t="s">
        <v>18</v>
      </c>
      <c r="S2" s="2" t="s">
        <v>24</v>
      </c>
      <c r="T2" s="2" t="s">
        <v>19</v>
      </c>
      <c r="U2" s="2" t="s">
        <v>15</v>
      </c>
      <c r="V2" s="4" t="s">
        <v>16</v>
      </c>
      <c r="W2" s="4" t="s">
        <v>70</v>
      </c>
      <c r="X2" s="2" t="s">
        <v>13</v>
      </c>
      <c r="Y2" s="2" t="s">
        <v>22</v>
      </c>
      <c r="Z2" s="2" t="s">
        <v>21</v>
      </c>
      <c r="AA2" s="2" t="s">
        <v>23</v>
      </c>
      <c r="AB2" s="2" t="s">
        <v>61</v>
      </c>
      <c r="AC2" s="2" t="s">
        <v>28</v>
      </c>
      <c r="AD2" s="2" t="s">
        <v>29</v>
      </c>
    </row>
    <row r="3" spans="1:30" s="6" customFormat="1" ht="15.75">
      <c r="A3" s="2">
        <v>1</v>
      </c>
      <c r="B3" s="2">
        <v>2</v>
      </c>
      <c r="C3" s="2">
        <v>3</v>
      </c>
      <c r="D3" s="2">
        <v>4</v>
      </c>
      <c r="E3" s="2">
        <v>5</v>
      </c>
      <c r="F3" s="2">
        <v>6</v>
      </c>
      <c r="G3" s="2">
        <v>7</v>
      </c>
      <c r="H3" s="2">
        <v>8</v>
      </c>
      <c r="I3" s="2">
        <v>9</v>
      </c>
      <c r="J3" s="2">
        <v>10</v>
      </c>
      <c r="K3" s="2">
        <v>11</v>
      </c>
      <c r="L3" s="2">
        <v>12</v>
      </c>
      <c r="M3" s="2">
        <v>13</v>
      </c>
      <c r="N3" s="2">
        <v>14</v>
      </c>
      <c r="O3" s="3">
        <v>15</v>
      </c>
      <c r="P3" s="2">
        <v>16</v>
      </c>
      <c r="Q3" s="2" t="s">
        <v>64</v>
      </c>
      <c r="R3" s="2" t="s">
        <v>65</v>
      </c>
      <c r="S3" s="2" t="s">
        <v>66</v>
      </c>
      <c r="T3" s="2" t="s">
        <v>67</v>
      </c>
      <c r="U3" s="2" t="s">
        <v>68</v>
      </c>
      <c r="V3" s="2" t="s">
        <v>69</v>
      </c>
      <c r="W3" s="2">
        <v>23</v>
      </c>
      <c r="X3" s="2">
        <v>24</v>
      </c>
      <c r="Y3" s="2">
        <v>25</v>
      </c>
      <c r="Z3" s="2">
        <v>26</v>
      </c>
      <c r="AA3" s="2">
        <v>27</v>
      </c>
      <c r="AB3" s="2" t="s">
        <v>25</v>
      </c>
      <c r="AC3" s="2" t="s">
        <v>26</v>
      </c>
      <c r="AD3" s="2" t="s">
        <v>27</v>
      </c>
    </row>
    <row r="4" spans="1:30" ht="210">
      <c r="A4" s="15" t="s">
        <v>31</v>
      </c>
      <c r="B4" s="15" t="s">
        <v>32</v>
      </c>
      <c r="C4" s="15" t="s">
        <v>33</v>
      </c>
      <c r="D4" s="16" t="s">
        <v>34</v>
      </c>
      <c r="E4" s="15" t="s">
        <v>35</v>
      </c>
      <c r="F4" s="15" t="s">
        <v>36</v>
      </c>
      <c r="G4" s="15"/>
      <c r="H4" s="15" t="s">
        <v>37</v>
      </c>
      <c r="I4" s="15" t="s">
        <v>38</v>
      </c>
      <c r="J4" s="15" t="s">
        <v>39</v>
      </c>
      <c r="K4" s="17"/>
      <c r="L4" s="15" t="s">
        <v>40</v>
      </c>
      <c r="M4" s="15" t="s">
        <v>63</v>
      </c>
      <c r="N4" s="15"/>
      <c r="O4" s="18">
        <v>1</v>
      </c>
      <c r="P4" s="17" t="s">
        <v>42</v>
      </c>
      <c r="Q4" s="19">
        <v>0</v>
      </c>
      <c r="R4" s="19">
        <f>Q4*O4</f>
        <v>0</v>
      </c>
      <c r="S4" s="19">
        <f>ROUND(R4*0.18,2)</f>
        <v>0</v>
      </c>
      <c r="T4" s="19">
        <f>R4+S4</f>
        <v>0</v>
      </c>
      <c r="U4" s="15" t="s">
        <v>43</v>
      </c>
      <c r="V4" s="20">
        <f>W4-14</f>
        <v>42497</v>
      </c>
      <c r="W4" s="20">
        <v>42511</v>
      </c>
      <c r="X4" s="15" t="s">
        <v>44</v>
      </c>
      <c r="Y4" s="15"/>
      <c r="Z4" s="15"/>
      <c r="AA4" s="17" t="s">
        <v>45</v>
      </c>
      <c r="AB4" s="15" t="s">
        <v>46</v>
      </c>
      <c r="AC4" s="17">
        <v>3</v>
      </c>
      <c r="AD4" s="17" t="s">
        <v>54</v>
      </c>
    </row>
    <row r="5" spans="1:30" ht="90">
      <c r="A5" s="15" t="s">
        <v>47</v>
      </c>
      <c r="B5" s="15" t="s">
        <v>48</v>
      </c>
      <c r="C5" s="15" t="s">
        <v>49</v>
      </c>
      <c r="D5" s="16" t="s">
        <v>50</v>
      </c>
      <c r="E5" s="15" t="s">
        <v>35</v>
      </c>
      <c r="F5" s="15" t="s">
        <v>36</v>
      </c>
      <c r="G5" s="15"/>
      <c r="H5" s="15" t="s">
        <v>37</v>
      </c>
      <c r="I5" s="15" t="s">
        <v>38</v>
      </c>
      <c r="J5" s="15" t="s">
        <v>39</v>
      </c>
      <c r="K5" s="17"/>
      <c r="L5" s="15" t="s">
        <v>40</v>
      </c>
      <c r="M5" s="15" t="s">
        <v>51</v>
      </c>
      <c r="N5" s="15" t="s">
        <v>41</v>
      </c>
      <c r="O5" s="18">
        <v>1</v>
      </c>
      <c r="P5" s="17" t="s">
        <v>42</v>
      </c>
      <c r="Q5" s="19">
        <v>0</v>
      </c>
      <c r="R5" s="19">
        <f>Q5*O5</f>
        <v>0</v>
      </c>
      <c r="S5" s="19">
        <f>ROUND(R5*0.18,2)</f>
        <v>0</v>
      </c>
      <c r="T5" s="19">
        <f>R5+S5</f>
        <v>0</v>
      </c>
      <c r="U5" s="15" t="s">
        <v>52</v>
      </c>
      <c r="V5" s="20">
        <f>W5-14</f>
        <v>42508</v>
      </c>
      <c r="W5" s="20">
        <v>42522</v>
      </c>
      <c r="X5" s="15" t="s">
        <v>53</v>
      </c>
      <c r="Y5" s="15"/>
      <c r="Z5" s="15"/>
      <c r="AA5" s="17" t="s">
        <v>45</v>
      </c>
      <c r="AB5" s="15" t="s">
        <v>46</v>
      </c>
      <c r="AC5" s="17">
        <v>2</v>
      </c>
      <c r="AD5" s="17" t="s">
        <v>54</v>
      </c>
    </row>
    <row r="6" spans="1:30">
      <c r="A6" s="15"/>
      <c r="B6" s="15"/>
      <c r="C6" s="15"/>
      <c r="D6" s="16"/>
      <c r="E6" s="15"/>
      <c r="F6" s="15"/>
      <c r="G6" s="15"/>
      <c r="H6" s="15"/>
      <c r="I6" s="15"/>
      <c r="J6" s="15"/>
      <c r="K6" s="17"/>
      <c r="L6" s="15"/>
      <c r="M6" s="15"/>
      <c r="N6" s="15" t="s">
        <v>55</v>
      </c>
      <c r="O6" s="18">
        <f>SUM(O4:O5)</f>
        <v>2</v>
      </c>
      <c r="P6" s="17"/>
      <c r="Q6" s="19"/>
      <c r="R6" s="19">
        <f>SUM(R4:R5)</f>
        <v>0</v>
      </c>
      <c r="S6" s="19">
        <f>SUM(S4:S5)</f>
        <v>0</v>
      </c>
      <c r="T6" s="19">
        <f>SUM(T4:T5)</f>
        <v>0</v>
      </c>
      <c r="U6" s="15"/>
      <c r="V6" s="15"/>
      <c r="W6" s="20"/>
      <c r="X6" s="15"/>
      <c r="Y6" s="15"/>
      <c r="Z6" s="15"/>
      <c r="AA6" s="17"/>
      <c r="AB6" s="15"/>
      <c r="AC6" s="17"/>
      <c r="AD6" s="17"/>
    </row>
    <row r="7" spans="1:30">
      <c r="A7" s="21"/>
      <c r="B7" s="21"/>
      <c r="C7" s="21"/>
      <c r="D7" s="21"/>
      <c r="E7" s="21"/>
      <c r="F7" s="21"/>
      <c r="G7" s="21"/>
      <c r="H7" s="21"/>
      <c r="I7" s="21"/>
      <c r="J7" s="21"/>
      <c r="K7" s="22"/>
      <c r="L7" s="21"/>
      <c r="M7" s="21"/>
      <c r="N7" s="21"/>
      <c r="O7" s="23"/>
      <c r="P7" s="22"/>
      <c r="Q7" s="24"/>
      <c r="R7" s="24"/>
      <c r="S7" s="24"/>
      <c r="T7" s="24"/>
      <c r="U7" s="21"/>
      <c r="V7" s="21"/>
      <c r="W7" s="25"/>
      <c r="X7" s="21"/>
      <c r="Y7" s="21"/>
      <c r="Z7" s="21"/>
      <c r="AA7" s="22"/>
      <c r="AB7" s="21"/>
      <c r="AC7" s="22"/>
      <c r="AD7" s="22"/>
    </row>
    <row r="8" spans="1:30">
      <c r="A8" s="26" t="s">
        <v>62</v>
      </c>
      <c r="B8" s="26"/>
      <c r="C8" s="26"/>
      <c r="D8" s="26"/>
      <c r="E8" s="26"/>
      <c r="F8" s="26"/>
      <c r="G8" s="26"/>
      <c r="H8" s="26"/>
      <c r="I8" s="26"/>
      <c r="J8" s="26"/>
      <c r="K8" s="27"/>
      <c r="L8" s="26"/>
      <c r="M8" s="26"/>
      <c r="N8" s="26"/>
      <c r="O8" s="28"/>
      <c r="P8" s="27"/>
      <c r="Q8" s="29"/>
      <c r="R8" s="29"/>
      <c r="S8" s="29"/>
      <c r="T8" s="29"/>
      <c r="U8" s="26"/>
      <c r="V8" s="26"/>
      <c r="W8" s="30"/>
      <c r="X8" s="26"/>
      <c r="Y8" s="26"/>
      <c r="Z8" s="26"/>
      <c r="AA8" s="27"/>
      <c r="AB8" s="26"/>
      <c r="AC8" s="27"/>
      <c r="AD8" s="27"/>
    </row>
    <row r="9" spans="1:30">
      <c r="A9" s="26"/>
      <c r="B9" s="26"/>
      <c r="C9" s="26"/>
      <c r="D9" s="26"/>
      <c r="E9" s="26"/>
      <c r="F9" s="26"/>
      <c r="G9" s="26"/>
      <c r="H9" s="26"/>
      <c r="I9" s="26"/>
      <c r="J9" s="26" t="s">
        <v>56</v>
      </c>
      <c r="K9" s="27"/>
      <c r="L9" s="26"/>
      <c r="M9" s="26"/>
      <c r="N9" s="26"/>
      <c r="O9" s="28"/>
      <c r="P9" s="27"/>
      <c r="Q9" s="29"/>
      <c r="R9" s="29"/>
      <c r="S9" s="29"/>
      <c r="T9" s="29"/>
      <c r="U9" s="26"/>
      <c r="V9" s="26"/>
      <c r="W9" s="30"/>
      <c r="X9" s="26"/>
      <c r="Y9" s="26"/>
      <c r="Z9" s="26"/>
      <c r="AA9" s="27"/>
      <c r="AB9" s="26"/>
      <c r="AC9" s="27"/>
      <c r="AD9" s="27"/>
    </row>
    <row r="10" spans="1:30">
      <c r="A10" s="26"/>
      <c r="B10" s="26"/>
      <c r="C10" s="26"/>
      <c r="D10" s="26"/>
      <c r="E10" s="26" t="s">
        <v>57</v>
      </c>
      <c r="F10" s="26"/>
      <c r="G10" s="26"/>
      <c r="H10" s="26"/>
      <c r="I10" s="26"/>
      <c r="J10" s="26"/>
      <c r="K10" s="27"/>
      <c r="L10" s="26"/>
      <c r="M10" s="26"/>
      <c r="N10" s="26"/>
      <c r="O10" s="28"/>
      <c r="P10" s="27"/>
      <c r="Q10" s="29"/>
      <c r="R10" s="29" t="s">
        <v>58</v>
      </c>
      <c r="S10" s="29"/>
      <c r="T10" s="29"/>
      <c r="U10" s="26"/>
      <c r="V10" s="26"/>
      <c r="W10" s="30"/>
      <c r="X10" s="26"/>
      <c r="Y10" s="26"/>
      <c r="Z10" s="26"/>
      <c r="AA10" s="27"/>
      <c r="AB10" s="26"/>
      <c r="AC10" s="27"/>
      <c r="AD10" s="27"/>
    </row>
    <row r="11" spans="1:30">
      <c r="A11" s="26"/>
      <c r="B11" s="26"/>
      <c r="C11" s="26"/>
      <c r="D11" s="26"/>
      <c r="E11" s="26" t="s">
        <v>59</v>
      </c>
      <c r="F11" s="26"/>
      <c r="G11" s="26"/>
      <c r="H11" s="26"/>
      <c r="I11" s="26"/>
      <c r="J11" s="26"/>
      <c r="K11" s="27"/>
      <c r="L11" s="26"/>
      <c r="M11" s="26"/>
      <c r="N11" s="26"/>
      <c r="O11" s="28"/>
      <c r="P11" s="27"/>
      <c r="Q11" s="29"/>
      <c r="R11" s="29" t="s">
        <v>59</v>
      </c>
      <c r="S11" s="29"/>
      <c r="T11" s="29"/>
      <c r="U11" s="26"/>
      <c r="V11" s="26"/>
      <c r="W11" s="30"/>
      <c r="X11" s="26"/>
      <c r="Y11" s="26"/>
      <c r="Z11" s="26"/>
      <c r="AA11" s="27"/>
      <c r="AB11" s="26"/>
      <c r="AC11" s="27"/>
      <c r="AD11" s="27"/>
    </row>
    <row r="12" spans="1:30">
      <c r="A12" s="26"/>
      <c r="B12" s="26"/>
      <c r="C12" s="26"/>
      <c r="D12" s="26"/>
      <c r="E12" s="26"/>
      <c r="F12" s="26" t="s">
        <v>60</v>
      </c>
      <c r="G12" s="26"/>
      <c r="H12" s="26"/>
      <c r="I12" s="26"/>
      <c r="J12" s="26"/>
      <c r="K12" s="27"/>
      <c r="L12" s="26"/>
      <c r="M12" s="26"/>
      <c r="N12" s="26"/>
      <c r="O12" s="28"/>
      <c r="P12" s="27"/>
      <c r="Q12" s="29"/>
      <c r="R12" s="29"/>
      <c r="S12" s="29" t="s">
        <v>60</v>
      </c>
      <c r="T12" s="29"/>
      <c r="U12" s="26"/>
      <c r="V12" s="26"/>
      <c r="W12" s="30"/>
      <c r="X12" s="26"/>
      <c r="Y12" s="26"/>
      <c r="Z12" s="26"/>
      <c r="AA12" s="27"/>
      <c r="AB12" s="26"/>
      <c r="AC12" s="27"/>
      <c r="AD12" s="27"/>
    </row>
  </sheetData>
  <autoFilter ref="A3:AD3"/>
  <mergeCells count="2">
    <mergeCell ref="G1:R1"/>
    <mergeCell ref="S1:U1"/>
  </mergeCells>
  <phoneticPr fontId="0" type="noConversion"/>
  <printOptions horizontalCentered="1"/>
  <pageMargins left="3.937007874015748E-2" right="3.937007874015748E-2" top="0.19685039370078741" bottom="0.19685039370078741" header="0.28999999999999998" footer="0.28999999999999998"/>
  <pageSetup paperSize="9" scale="38" fitToHeight="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Общий</vt:lpstr>
    </vt:vector>
  </TitlesOfParts>
  <Company>NIAEP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Лобаев Алексей Николаевич</dc:creator>
  <cp:lastModifiedBy>6612</cp:lastModifiedBy>
  <cp:lastPrinted>2015-02-12T14:00:29Z</cp:lastPrinted>
  <dcterms:created xsi:type="dcterms:W3CDTF">2007-11-07T07:16:05Z</dcterms:created>
  <dcterms:modified xsi:type="dcterms:W3CDTF">2015-03-19T10:06:09Z</dcterms:modified>
</cp:coreProperties>
</file>